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filterPrivacy="1"/>
  <xr:revisionPtr revIDLastSave="0" documentId="13_ncr:1_{2CA9E17E-0E43-49AA-8B5C-FE43FCE525A8}" xr6:coauthVersionLast="36" xr6:coauthVersionMax="47" xr10:uidLastSave="{00000000-0000-0000-0000-000000000000}"/>
  <bookViews>
    <workbookView xWindow="0" yWindow="0" windowWidth="28770" windowHeight="12030" tabRatio="768" activeTab="1" xr2:uid="{00000000-000D-0000-FFFF-FFFF00000000}"/>
  </bookViews>
  <sheets>
    <sheet name="სიგნალიზაცია - სამისამართო" sheetId="17" r:id="rId1"/>
    <sheet name="ავარიული განათება" sheetId="14" r:id="rId2"/>
  </sheets>
  <definedNames>
    <definedName name="_xlnm.Print_Area" localSheetId="1">'ავარიული განათება'!$A$2:$G$9</definedName>
    <definedName name="_xlnm.Print_Area" localSheetId="0">'სიგნალიზაცია - სამისამართო'!$A$2:$G$9</definedName>
    <definedName name="_xlnm.Print_Titles" localSheetId="1">'ავარიული განათება'!$2:$3</definedName>
    <definedName name="_xlnm.Print_Titles" localSheetId="0">'სიგნალიზაცია - სამისამართო'!$2:$3</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14" l="1"/>
  <c r="G6" i="17"/>
</calcChain>
</file>

<file path=xl/sharedStrings.xml><?xml version="1.0" encoding="utf-8"?>
<sst xmlns="http://schemas.openxmlformats.org/spreadsheetml/2006/main" count="59" uniqueCount="43">
  <si>
    <t>ერთეული</t>
  </si>
  <si>
    <t>რაოდენობა</t>
  </si>
  <si>
    <t>ცალი</t>
  </si>
  <si>
    <t>დასახელება</t>
  </si>
  <si>
    <t>#</t>
  </si>
  <si>
    <t>მეტრი</t>
  </si>
  <si>
    <t>სამისამართო კვამლის დეტექტორი</t>
  </si>
  <si>
    <t>სამისამართო სამაგრი ძირი</t>
  </si>
  <si>
    <t>უწყვეტობის გადასართველი ფირფიტით, უჟანგავი კონტაქტებით</t>
  </si>
  <si>
    <t>სამისამართო ხელის ღილაკი</t>
  </si>
  <si>
    <t>სამისამართო მოდული</t>
  </si>
  <si>
    <t>სამისამართო შემსვლელ გამომსვლელი მოდული, სამუშაო ძაბვა ≤20...30≥ 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</si>
  <si>
    <t>კაბელები</t>
  </si>
  <si>
    <t>ავარიული განათება</t>
  </si>
  <si>
    <t>დენის არააალებადი კაბელი</t>
  </si>
  <si>
    <t>სახანძრო კაბელი</t>
  </si>
  <si>
    <t>2X1.5  კაბელი, 100% სპილენძი,  არა აალებადი. N2XH</t>
  </si>
  <si>
    <t>JE-H(ST)H FE180 1*2*0.8+0.40mm სახანძრო კაბელი</t>
  </si>
  <si>
    <t>ავარიული სანათი</t>
  </si>
  <si>
    <t>ავარიული გასასვლელის მანიშნებელი (მიმართულება ქვევით/პირდაპირ ან მარჯვნივ, მარცხვნივ)</t>
  </si>
  <si>
    <t>ავარიული გასასვლელის მანიშნებელი (EXIT)</t>
  </si>
  <si>
    <t>სახანძრო სიგნალიზაცია</t>
  </si>
  <si>
    <t>სპეციფიკაცია</t>
  </si>
  <si>
    <t>აკუმულატორი</t>
  </si>
  <si>
    <t>სამისამართო მართვის პანელი</t>
  </si>
  <si>
    <t>საკაბელო არხი</t>
  </si>
  <si>
    <t>აკუმულატორი 12ვ-7ამპ</t>
  </si>
  <si>
    <t>ავტომატური დამისამართებით; სამუშაო ძაბვა ≤20...30≥ 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≤-5ºC...+40ºC≥. დაცვის კლასი არანაკლებ IP40</t>
  </si>
  <si>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</si>
  <si>
    <t xml:space="preserve">                    </t>
  </si>
  <si>
    <t xml:space="preserve">                  </t>
  </si>
  <si>
    <t>ევაკუაციის მართვის და ავარიული განათების სისტემის სპეციფიკაცია</t>
  </si>
  <si>
    <t>სახანძრო-საგანგაშო სიგნალიზაციის სისტემის სპეციფიკაცია</t>
  </si>
  <si>
    <t>ავარიული გასასვლელის მანიშნებელი (მიმართულება ქვევით/პირდაპირ ან მარჯვნივ, მარცხნივ) სამუშაო ძაბვა 220-230 Vac არანაკლებ ხილვადობის მანძილი 20 მ.  ნათების ხანგრძლივობა ავტონომიურ რეჟიმში არანაკლებ 90 წუთი.  დამაგრების შესაძლებლობა: ჭერი, დროშისებრი, კედელი,  დაკიდული ჭერი. ნათების ტემპერატურა 6000K, ფოტობიოლოგიური რისკის გარეშე.</t>
  </si>
  <si>
    <t>ავარიული გასასვლელის მანიშნებელი (EXIT) სამუშაო ძაბვა 220-230 Vac არანაკლებ ხილვადობის მანძილი 20 მ.  ნათების ხანგრძლივობა ავტონომიურ რეჟიმში არანაკლებ 90 წუთი.  დამაგრების შესაძლებლობა: ჭერი, დროშისებრი, კედელი,  დაკიდული ჭერი. ნათების ტემპერატურა 6000K, ფოტობიოლოგიური რისკის გარეშე.</t>
  </si>
  <si>
    <t>სამუშაო ძაბვა 220ვ ; სიმძლავრე არანაკლებ 18 ვატი, ნათების ხანგრძლივობა  არანაკლებ 90 წუთი,   ლედ ნათებით.  ფოტობიოლოგიური რისკის გარეშე . ნათების ტემპერატურა არანაკლებ 6000K. სერტიფიცირება: EN60598</t>
  </si>
  <si>
    <t>20X20mm,  წვის შედეგად არ უნდა გამოყოფდეს ტოქსიკურ აირებს; EN 50085-შესაბამისი</t>
  </si>
  <si>
    <t>2.4</t>
  </si>
  <si>
    <t>2.6</t>
  </si>
  <si>
    <t>2.7</t>
  </si>
  <si>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200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t>
  </si>
  <si>
    <t>მანათობელი სამისამართო სირენა</t>
  </si>
  <si>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საჭიროების შემთხვევაში არანაკლებ 6 ვერსიამდე, არაანაკლებ 97-დბ 1 მეტრზე, ნორმების შესაბამისობა - EN 54-17, EN 54-3, EN 54-23, EN6100-6.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</si>
</sst>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4"/>
      <color theme="1"/>
      <name val="Calibri"/>
      <family val="2"/>
      <scheme val="minor"/>
    </font>
    <font>
      <b/>
      <sz val="18"/>
      <color theme="1"/>
      <name val="BPG ExtraSquare Mtavruli"/>
      <family val="1"/>
    </font>
    <font>
      <sz val="12"/>
      <name val="Calibri"/>
      <family val="2"/>
      <scheme val="minor"/>
    </font>
    <font>
      <sz val="16"/>
      <color rgb="FFC00000"/>
      <name val="BPG ExtraSquare Mtavruli"/>
      <family val="1"/>
    </font>
    <font>
      <sz val="16"/>
      <color rgb="FFC00000"/>
      <name val="Calibri"/>
      <family val="2"/>
      <scheme val="minor"/>
    </font>
    <font>
      <b/>
      <sz val="16"/>
      <color rgb="FFC00000"/>
      <name val="Calibri"/>
      <family val="2"/>
      <scheme val="minor"/>
    </font>
    <font>
      <sz val="10"/>
      <name val="Arial Cyr"/>
      <family val="2"/>
      <charset val="204"/>
    </font>
    <font>
      <sz val="11"/>
      <color theme="1"/>
      <name val="Calibri"/>
      <family val="2"/>
      <charset val="204"/>
      <scheme val="minor"/>
    </font>
    <font>
      <sz val="16"/>
      <name val="BPG ExtraSquare Mtavruli"/>
      <family val="1"/>
    </font>
    <font>
      <sz val="16"/>
      <color theme="1"/>
      <name val="BPG ExtraSquare Mtavruli"/>
      <family val="1"/>
    </font>
    <font>
      <b/>
      <sz val="16"/>
      <color rgb="FFC00000"/>
      <name val="BPG ExtraSquare Mtavruli"/>
      <family val="1"/>
    </font>
    <font>
      <sz val="14"/>
      <color theme="1"/>
      <name val="BPG ExtraSquare Mtavruli"/>
      <family val="1"/>
    </font>
    <font>
      <sz val="14"/>
      <name val="BPG ExtraSquare Mtavruli"/>
      <family val="1"/>
    </font>
    <font>
      <sz val="8"/>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rgb="FFF5E7E7"/>
        <bgColor indexed="64"/>
      </patternFill>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7" fillId="0" borderId="0"/>
    <xf numFmtId="0" fontId="8" fillId="0" borderId="0"/>
  </cellStyleXfs>
  <cellXfs count="41">
    <xf numFmtId="0" fontId="0" fillId="0" borderId="0" xfId="0"/>
    <xf numFmtId="0" fontId="0" fillId="2" borderId="0" xfId="0" applyFill="1" applyAlignment="1">
      <alignment horizontal="center" vertical="center"/>
    </xf>
    <xf numFmtId="0" fontId="1" fillId="0" borderId="0" xfId="0" applyFont="1"/>
    <xf numFmtId="0" fontId="1" fillId="0" borderId="0" xfId="0" applyFont="1" applyAlignment="1">
      <alignment horizontal="center"/>
    </xf>
    <xf numFmtId="0" fontId="10" fillId="3" borderId="4" xfId="0" applyFont="1" applyFill="1" applyBorder="1" applyAlignment="1">
      <alignment horizontal="center" vertical="center"/>
    </xf>
    <xf numFmtId="0" fontId="4" fillId="2" borderId="4" xfId="0" applyFont="1" applyFill="1" applyBorder="1" applyAlignment="1">
      <alignment horizontal="center" vertical="center"/>
    </xf>
    <xf numFmtId="0" fontId="11" fillId="2" borderId="4" xfId="0" applyFont="1" applyFill="1" applyBorder="1" applyAlignment="1">
      <alignment horizontal="center" vertical="center"/>
    </xf>
    <xf numFmtId="0" fontId="9" fillId="3" borderId="4" xfId="0" applyFont="1" applyFill="1" applyBorder="1" applyAlignment="1">
      <alignment horizontal="center" vertical="center"/>
    </xf>
    <xf numFmtId="0" fontId="12" fillId="2" borderId="4" xfId="0" applyFont="1" applyFill="1" applyBorder="1" applyAlignment="1">
      <alignment horizontal="center" vertical="center"/>
    </xf>
    <xf numFmtId="0" fontId="12" fillId="0" borderId="4" xfId="0" applyFont="1" applyBorder="1" applyAlignment="1">
      <alignment horizontal="center" vertical="center"/>
    </xf>
    <xf numFmtId="0" fontId="10" fillId="3" borderId="4" xfId="0" applyFont="1" applyFill="1" applyBorder="1" applyAlignment="1">
      <alignment horizontal="center" vertical="center" wrapText="1"/>
    </xf>
    <xf numFmtId="0" fontId="12" fillId="0" borderId="4" xfId="0" applyFont="1" applyBorder="1" applyAlignment="1">
      <alignment horizontal="center" vertical="center" wrapText="1"/>
    </xf>
    <xf numFmtId="0" fontId="6" fillId="0" borderId="0" xfId="0" applyFont="1"/>
    <xf numFmtId="0" fontId="5" fillId="0" borderId="0" xfId="0" applyFont="1"/>
    <xf numFmtId="0" fontId="3" fillId="0" borderId="0" xfId="0" applyFont="1"/>
    <xf numFmtId="49" fontId="12" fillId="2" borderId="4" xfId="0" applyNumberFormat="1" applyFont="1" applyFill="1" applyBorder="1" applyAlignment="1">
      <alignment horizontal="center" vertical="center"/>
    </xf>
    <xf numFmtId="0" fontId="12" fillId="4" borderId="4" xfId="1" applyFont="1" applyFill="1" applyBorder="1" applyAlignment="1">
      <alignment horizontal="center" vertical="center" wrapText="1"/>
    </xf>
    <xf numFmtId="0" fontId="13" fillId="4" borderId="4" xfId="1" applyFont="1" applyFill="1" applyBorder="1" applyAlignment="1">
      <alignment horizontal="center" vertical="center" wrapText="1"/>
    </xf>
    <xf numFmtId="0" fontId="12"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2" fillId="2" borderId="0" xfId="0" applyFont="1" applyFill="1" applyAlignment="1">
      <alignment vertical="center"/>
    </xf>
    <xf numFmtId="0" fontId="0" fillId="2" borderId="0" xfId="0" applyFill="1"/>
    <xf numFmtId="0" fontId="12" fillId="0" borderId="4" xfId="1" applyFont="1" applyBorder="1" applyAlignment="1">
      <alignment horizontal="center" vertical="center" wrapText="1"/>
    </xf>
    <xf numFmtId="0" fontId="13" fillId="0" borderId="4" xfId="0" applyFont="1" applyBorder="1" applyAlignment="1">
      <alignment horizontal="center" vertical="center" wrapText="1"/>
    </xf>
    <xf numFmtId="0" fontId="2" fillId="0" borderId="0" xfId="0" applyFont="1" applyAlignment="1">
      <alignment vertical="center"/>
    </xf>
    <xf numFmtId="0" fontId="12" fillId="2" borderId="4" xfId="0" applyFont="1" applyFill="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5" xfId="0" applyFont="1" applyBorder="1" applyAlignment="1">
      <alignment horizontal="center" vertical="center"/>
    </xf>
    <xf numFmtId="0" fontId="13" fillId="4" borderId="1" xfId="2" applyFont="1" applyFill="1" applyBorder="1" applyAlignment="1">
      <alignment horizontal="center" vertical="center" wrapText="1"/>
    </xf>
    <xf numFmtId="0" fontId="13" fillId="4" borderId="2" xfId="2" applyFont="1" applyFill="1" applyBorder="1" applyAlignment="1">
      <alignment horizontal="center" vertical="center" wrapText="1"/>
    </xf>
    <xf numFmtId="0" fontId="13" fillId="4" borderId="3" xfId="2"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cellXfs>
  <cellStyles count="3">
    <cellStyle name="Normal" xfId="0" builtinId="0"/>
    <cellStyle name="Normal 2" xfId="1" xr:uid="{00000000-0005-0000-0000-000001000000}"/>
    <cellStyle name="Normal 42" xfId="2" xr:uid="{00000000-0005-0000-0000-000002000000}"/>
  </cellStyles>
  <dxfs count="0"/>
  <tableStyles count="0" defaultTableStyle="TableStyleMedium2" defaultPivotStyle="PivotStyleLight16"/>
  <colors>
    <mruColors>
      <color rgb="FFF5E7E7"/>
      <color rgb="FFCC3300"/>
      <color rgb="FFF9F5F5"/>
      <color rgb="FFEADADA"/>
      <color rgb="FFFFEBEB"/>
      <color rgb="FFEBD5D5"/>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74882</xdr:colOff>
      <xdr:row>1</xdr:row>
      <xdr:rowOff>445905</xdr:rowOff>
    </xdr:from>
    <xdr:to>
      <xdr:col>1</xdr:col>
      <xdr:colOff>2727408</xdr:colOff>
      <xdr:row>1</xdr:row>
      <xdr:rowOff>1474235</xdr:rowOff>
    </xdr:to>
    <xdr:pic>
      <xdr:nvPicPr>
        <xdr:cNvPr id="2" name="Picture 1">
          <a:extLst>
            <a:ext uri="{FF2B5EF4-FFF2-40B4-BE49-F238E27FC236}">
              <a16:creationId xmlns:a16="http://schemas.microsoft.com/office/drawing/2014/main" id="{8139E3D8-75FD-4A1F-92C4-5358B95D62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1607" y="636405"/>
          <a:ext cx="2652526" cy="10283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74882</xdr:colOff>
      <xdr:row>1</xdr:row>
      <xdr:rowOff>445905</xdr:rowOff>
    </xdr:from>
    <xdr:to>
      <xdr:col>1</xdr:col>
      <xdr:colOff>2727408</xdr:colOff>
      <xdr:row>1</xdr:row>
      <xdr:rowOff>1474235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1607" y="445905"/>
          <a:ext cx="2652526" cy="10283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A3734-8C07-4290-9956-DF3CFA4C996B}">
  <sheetPr>
    <pageSetUpPr fitToPage="1"/>
  </sheetPr>
  <dimension ref="A1:G21"/>
  <sheetViews>
    <sheetView showGridLines="0" zoomScale="70" zoomScaleNormal="70" zoomScaleSheetLayoutView="70" workbookViewId="0">
      <pane ySplit="3" topLeftCell="A4" activePane="bottomLeft" state="frozen"/>
      <selection pane="bottomLeft" activeCell="C11" sqref="C11:E11"/>
    </sheetView>
  </sheetViews>
  <sheetFormatPr defaultRowHeight="15" x14ac:dyDescent="0.25"/>
  <cols>
    <col min="1" max="1" width="7" style="1" customWidth="1"/>
    <col min="2" max="2" width="60.7109375" customWidth="1"/>
    <col min="3" max="4" width="35.7109375" customWidth="1"/>
    <col min="5" max="5" width="69.42578125" customWidth="1"/>
    <col min="6" max="7" width="22.7109375" customWidth="1"/>
  </cols>
  <sheetData>
    <row r="1" spans="1:7" x14ac:dyDescent="0.25">
      <c r="B1" s="21"/>
      <c r="C1" s="21"/>
      <c r="D1" s="21"/>
      <c r="E1" s="21"/>
      <c r="F1" s="21"/>
      <c r="G1" s="21"/>
    </row>
    <row r="2" spans="1:7" ht="127.5" customHeight="1" x14ac:dyDescent="0.25">
      <c r="A2" s="20"/>
      <c r="B2" s="24" t="s">
        <v>29</v>
      </c>
      <c r="C2" s="31" t="s">
        <v>32</v>
      </c>
      <c r="D2" s="31"/>
      <c r="E2" s="31"/>
      <c r="F2" s="31"/>
      <c r="G2" s="31"/>
    </row>
    <row r="3" spans="1:7" s="14" customFormat="1" ht="18.75" customHeight="1" x14ac:dyDescent="0.25">
      <c r="A3" s="4" t="s">
        <v>4</v>
      </c>
      <c r="B3" s="10"/>
      <c r="C3" s="38" t="s">
        <v>22</v>
      </c>
      <c r="D3" s="39"/>
      <c r="E3" s="40"/>
      <c r="F3" s="7" t="s">
        <v>0</v>
      </c>
      <c r="G3" s="7" t="s">
        <v>1</v>
      </c>
    </row>
    <row r="4" spans="1:7" s="13" customFormat="1" ht="25.5" customHeight="1" x14ac:dyDescent="0.35">
      <c r="A4" s="5">
        <v>1</v>
      </c>
      <c r="B4" s="28" t="s">
        <v>12</v>
      </c>
      <c r="C4" s="29"/>
      <c r="D4" s="29"/>
      <c r="E4" s="29"/>
      <c r="F4" s="29"/>
      <c r="G4" s="30"/>
    </row>
    <row r="5" spans="1:7" s="13" customFormat="1" ht="30" customHeight="1" x14ac:dyDescent="0.35">
      <c r="A5" s="8">
        <v>1.1000000000000001</v>
      </c>
      <c r="B5" s="11" t="s">
        <v>15</v>
      </c>
      <c r="C5" s="27" t="s">
        <v>17</v>
      </c>
      <c r="D5" s="27"/>
      <c r="E5" s="27"/>
      <c r="F5" s="9" t="s">
        <v>5</v>
      </c>
      <c r="G5" s="9">
        <v>350</v>
      </c>
    </row>
    <row r="6" spans="1:7" s="13" customFormat="1" ht="30" customHeight="1" x14ac:dyDescent="0.35">
      <c r="A6" s="8">
        <v>1.2</v>
      </c>
      <c r="B6" s="11" t="s">
        <v>25</v>
      </c>
      <c r="C6" s="27" t="s">
        <v>36</v>
      </c>
      <c r="D6" s="27"/>
      <c r="E6" s="27"/>
      <c r="F6" s="9" t="s">
        <v>5</v>
      </c>
      <c r="G6" s="9">
        <f>G5*0.6</f>
        <v>210</v>
      </c>
    </row>
    <row r="7" spans="1:7" s="13" customFormat="1" ht="25.5" customHeight="1" x14ac:dyDescent="0.35">
      <c r="A7" s="5">
        <v>2</v>
      </c>
      <c r="B7" s="28" t="s">
        <v>21</v>
      </c>
      <c r="C7" s="29"/>
      <c r="D7" s="29"/>
      <c r="E7" s="29"/>
      <c r="F7" s="29"/>
      <c r="G7" s="30"/>
    </row>
    <row r="8" spans="1:7" s="3" customFormat="1" ht="225.75" customHeight="1" x14ac:dyDescent="0.3">
      <c r="A8" s="8">
        <v>2.1</v>
      </c>
      <c r="B8" s="16" t="s">
        <v>24</v>
      </c>
      <c r="C8" s="27" t="s">
        <v>40</v>
      </c>
      <c r="D8" s="27"/>
      <c r="E8" s="27"/>
      <c r="F8" s="9" t="s">
        <v>2</v>
      </c>
      <c r="G8" s="9">
        <v>1</v>
      </c>
    </row>
    <row r="9" spans="1:7" s="3" customFormat="1" ht="112.5" customHeight="1" x14ac:dyDescent="0.3">
      <c r="A9" s="8">
        <v>2.2000000000000002</v>
      </c>
      <c r="B9" s="18" t="s">
        <v>6</v>
      </c>
      <c r="C9" s="27" t="s">
        <v>27</v>
      </c>
      <c r="D9" s="27"/>
      <c r="E9" s="27"/>
      <c r="F9" s="9" t="s">
        <v>2</v>
      </c>
      <c r="G9" s="9">
        <v>18</v>
      </c>
    </row>
    <row r="10" spans="1:7" s="3" customFormat="1" ht="103.5" customHeight="1" x14ac:dyDescent="0.3">
      <c r="A10" s="8">
        <v>2.2999999999999998</v>
      </c>
      <c r="B10" s="17" t="s">
        <v>7</v>
      </c>
      <c r="C10" s="35" t="s">
        <v>8</v>
      </c>
      <c r="D10" s="36"/>
      <c r="E10" s="37"/>
      <c r="F10" s="9" t="s">
        <v>2</v>
      </c>
      <c r="G10" s="9">
        <v>18</v>
      </c>
    </row>
    <row r="11" spans="1:7" ht="105" customHeight="1" x14ac:dyDescent="0.25">
      <c r="A11" s="15" t="s">
        <v>37</v>
      </c>
      <c r="B11" s="19" t="s">
        <v>9</v>
      </c>
      <c r="C11" s="27" t="s">
        <v>28</v>
      </c>
      <c r="D11" s="27"/>
      <c r="E11" s="27"/>
      <c r="F11" s="9" t="s">
        <v>2</v>
      </c>
      <c r="G11" s="9">
        <v>2</v>
      </c>
    </row>
    <row r="12" spans="1:7" ht="116.25" customHeight="1" x14ac:dyDescent="0.25">
      <c r="A12" s="25">
        <v>2.5</v>
      </c>
      <c r="B12" s="18" t="s">
        <v>41</v>
      </c>
      <c r="C12" s="35" t="s">
        <v>42</v>
      </c>
      <c r="D12" s="36"/>
      <c r="E12" s="37"/>
      <c r="F12" s="26" t="s">
        <v>2</v>
      </c>
      <c r="G12" s="26">
        <v>2</v>
      </c>
    </row>
    <row r="13" spans="1:7" ht="105" customHeight="1" x14ac:dyDescent="0.25">
      <c r="A13" s="15" t="s">
        <v>38</v>
      </c>
      <c r="B13" s="17" t="s">
        <v>10</v>
      </c>
      <c r="C13" s="35" t="s">
        <v>11</v>
      </c>
      <c r="D13" s="36"/>
      <c r="E13" s="37"/>
      <c r="F13" s="9" t="s">
        <v>2</v>
      </c>
      <c r="G13" s="9">
        <v>1</v>
      </c>
    </row>
    <row r="14" spans="1:7" ht="97.5" customHeight="1" x14ac:dyDescent="0.25">
      <c r="A14" s="15" t="s">
        <v>39</v>
      </c>
      <c r="B14" s="18" t="s">
        <v>23</v>
      </c>
      <c r="C14" s="32" t="s">
        <v>26</v>
      </c>
      <c r="D14" s="33"/>
      <c r="E14" s="34"/>
      <c r="F14" s="22" t="s">
        <v>2</v>
      </c>
      <c r="G14" s="23">
        <v>2</v>
      </c>
    </row>
    <row r="15" spans="1:7" ht="119.25" customHeight="1" x14ac:dyDescent="0.25"/>
    <row r="16" spans="1:7" ht="44.25" customHeight="1" x14ac:dyDescent="0.25"/>
    <row r="17" spans="1:7" s="13" customFormat="1" ht="115.5" customHeight="1" x14ac:dyDescent="0.35">
      <c r="A17" s="1"/>
      <c r="B17"/>
      <c r="C17"/>
      <c r="D17"/>
      <c r="E17"/>
      <c r="F17"/>
      <c r="G17"/>
    </row>
    <row r="18" spans="1:7" s="3" customFormat="1" ht="141" customHeight="1" x14ac:dyDescent="0.3">
      <c r="A18" s="1"/>
      <c r="B18"/>
      <c r="C18"/>
      <c r="D18"/>
      <c r="E18"/>
      <c r="F18"/>
      <c r="G18"/>
    </row>
    <row r="19" spans="1:7" s="3" customFormat="1" ht="72" customHeight="1" x14ac:dyDescent="0.3">
      <c r="A19" s="1"/>
      <c r="B19"/>
      <c r="C19"/>
      <c r="D19"/>
      <c r="E19"/>
      <c r="F19"/>
      <c r="G19"/>
    </row>
    <row r="20" spans="1:7" ht="60" customHeight="1" x14ac:dyDescent="0.25"/>
    <row r="21" spans="1:7" ht="60" customHeight="1" x14ac:dyDescent="0.25"/>
  </sheetData>
  <mergeCells count="13">
    <mergeCell ref="C8:E8"/>
    <mergeCell ref="B7:G7"/>
    <mergeCell ref="C6:E6"/>
    <mergeCell ref="C2:G2"/>
    <mergeCell ref="C14:E14"/>
    <mergeCell ref="C11:E11"/>
    <mergeCell ref="C12:E12"/>
    <mergeCell ref="C10:E10"/>
    <mergeCell ref="C13:E13"/>
    <mergeCell ref="C9:E9"/>
    <mergeCell ref="C3:E3"/>
    <mergeCell ref="B4:G4"/>
    <mergeCell ref="C5:E5"/>
  </mergeCells>
  <phoneticPr fontId="14" type="noConversion"/>
  <pageMargins left="0.25" right="0.25" top="0.75" bottom="0.75" header="0.3" footer="0.3"/>
  <pageSetup paperSize="9" scale="39" fitToHeight="0" orientation="portrait" horizontalDpi="1200" verticalDpi="1200"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
  <sheetViews>
    <sheetView showGridLines="0" tabSelected="1" zoomScale="70" zoomScaleNormal="70" zoomScaleSheetLayoutView="70" workbookViewId="0">
      <pane ySplit="3" topLeftCell="A4" activePane="bottomLeft" state="frozen"/>
      <selection pane="bottomLeft" activeCell="C5" sqref="C5:E5"/>
    </sheetView>
  </sheetViews>
  <sheetFormatPr defaultRowHeight="15" x14ac:dyDescent="0.25"/>
  <cols>
    <col min="1" max="1" width="7" style="1" customWidth="1"/>
    <col min="2" max="2" width="60.7109375" customWidth="1"/>
    <col min="3" max="5" width="35.7109375" customWidth="1"/>
    <col min="6" max="7" width="22.7109375" customWidth="1"/>
  </cols>
  <sheetData>
    <row r="1" spans="1:7" x14ac:dyDescent="0.25">
      <c r="B1" s="21"/>
      <c r="C1" s="21"/>
      <c r="D1" s="21"/>
      <c r="E1" s="21"/>
      <c r="F1" s="21"/>
      <c r="G1" s="21"/>
    </row>
    <row r="2" spans="1:7" ht="127.5" customHeight="1" x14ac:dyDescent="0.25">
      <c r="A2" s="20"/>
      <c r="B2" s="24" t="s">
        <v>30</v>
      </c>
      <c r="C2" s="31" t="s">
        <v>31</v>
      </c>
      <c r="D2" s="31"/>
      <c r="E2" s="31"/>
      <c r="F2" s="31"/>
      <c r="G2" s="31"/>
    </row>
    <row r="3" spans="1:7" s="14" customFormat="1" ht="18.75" customHeight="1" x14ac:dyDescent="0.25">
      <c r="A3" s="4" t="s">
        <v>4</v>
      </c>
      <c r="B3" s="10" t="s">
        <v>3</v>
      </c>
      <c r="C3" s="38" t="s">
        <v>22</v>
      </c>
      <c r="D3" s="39"/>
      <c r="E3" s="40"/>
      <c r="F3" s="7" t="s">
        <v>0</v>
      </c>
      <c r="G3" s="7" t="s">
        <v>1</v>
      </c>
    </row>
    <row r="4" spans="1:7" s="13" customFormat="1" ht="25.5" customHeight="1" x14ac:dyDescent="0.35">
      <c r="A4" s="5">
        <v>1</v>
      </c>
      <c r="B4" s="28" t="s">
        <v>12</v>
      </c>
      <c r="C4" s="29"/>
      <c r="D4" s="29"/>
      <c r="E4" s="29"/>
      <c r="F4" s="29"/>
      <c r="G4" s="30"/>
    </row>
    <row r="5" spans="1:7" s="13" customFormat="1" ht="30" customHeight="1" x14ac:dyDescent="0.35">
      <c r="A5" s="8">
        <v>1.1000000000000001</v>
      </c>
      <c r="B5" s="11" t="s">
        <v>14</v>
      </c>
      <c r="C5" s="27" t="s">
        <v>16</v>
      </c>
      <c r="D5" s="27"/>
      <c r="E5" s="27"/>
      <c r="F5" s="9" t="s">
        <v>5</v>
      </c>
      <c r="G5" s="9">
        <f>SUM(G7,G8,G9)*10</f>
        <v>90</v>
      </c>
    </row>
    <row r="6" spans="1:7" s="12" customFormat="1" ht="30" customHeight="1" x14ac:dyDescent="0.35">
      <c r="A6" s="6">
        <v>2</v>
      </c>
      <c r="B6" s="28" t="s">
        <v>13</v>
      </c>
      <c r="C6" s="29"/>
      <c r="D6" s="29"/>
      <c r="E6" s="29"/>
      <c r="F6" s="29"/>
      <c r="G6" s="30"/>
    </row>
    <row r="7" spans="1:7" s="2" customFormat="1" ht="65.25" customHeight="1" x14ac:dyDescent="0.3">
      <c r="A7" s="8">
        <v>2.1</v>
      </c>
      <c r="B7" s="11" t="s">
        <v>18</v>
      </c>
      <c r="C7" s="27" t="s">
        <v>35</v>
      </c>
      <c r="D7" s="27"/>
      <c r="E7" s="27"/>
      <c r="F7" s="9" t="s">
        <v>2</v>
      </c>
      <c r="G7" s="9">
        <v>5</v>
      </c>
    </row>
    <row r="8" spans="1:7" s="2" customFormat="1" ht="123" customHeight="1" x14ac:dyDescent="0.3">
      <c r="A8" s="8">
        <v>2.2000000000000002</v>
      </c>
      <c r="B8" s="11" t="s">
        <v>19</v>
      </c>
      <c r="C8" s="27" t="s">
        <v>33</v>
      </c>
      <c r="D8" s="27"/>
      <c r="E8" s="27"/>
      <c r="F8" s="9" t="s">
        <v>2</v>
      </c>
      <c r="G8" s="9">
        <v>3</v>
      </c>
    </row>
    <row r="9" spans="1:7" s="2" customFormat="1" ht="110.25" customHeight="1" x14ac:dyDescent="0.3">
      <c r="A9" s="8">
        <v>2.2999999999999998</v>
      </c>
      <c r="B9" s="11" t="s">
        <v>20</v>
      </c>
      <c r="C9" s="27" t="s">
        <v>34</v>
      </c>
      <c r="D9" s="27"/>
      <c r="E9" s="27"/>
      <c r="F9" s="9" t="s">
        <v>2</v>
      </c>
      <c r="G9" s="9">
        <v>1</v>
      </c>
    </row>
  </sheetData>
  <mergeCells count="8">
    <mergeCell ref="C2:G2"/>
    <mergeCell ref="B6:G6"/>
    <mergeCell ref="C7:E7"/>
    <mergeCell ref="C8:E8"/>
    <mergeCell ref="C9:E9"/>
    <mergeCell ref="C3:E3"/>
    <mergeCell ref="B4:G4"/>
    <mergeCell ref="C5:E5"/>
  </mergeCells>
  <pageMargins left="0.25" right="0.25" top="0.75" bottom="0.75" header="0.3" footer="0.3"/>
  <pageSetup paperSize="9" scale="45" fitToHeight="0" orientation="portrait" horizontalDpi="1200" verticalDpi="1200"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სიგნალიზაცია - სამისამართო</vt:lpstr>
      <vt:lpstr>ავარიული განათება</vt:lpstr>
      <vt:lpstr>'ავარიული განათება'!Print_Area</vt:lpstr>
      <vt:lpstr>'სიგნალიზაცია - სამისამართო'!Print_Area</vt:lpstr>
      <vt:lpstr>'ავარიული განათება'!Print_Titles</vt:lpstr>
      <vt:lpstr>'სიგნალიზაცია - სამისამართო'!Print_Titles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2025-04-03T12:15:47Z</dcterms:modified>
</cp:coreProperties>
</file>